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3\"/>
    </mc:Choice>
  </mc:AlternateContent>
  <bookViews>
    <workbookView xWindow="0" yWindow="0" windowWidth="19200" windowHeight="7755" firstSheet="2" activeTab="2"/>
  </bookViews>
  <sheets>
    <sheet name="pierwotna ocena eksperta 1" sheetId="2" r:id="rId1"/>
    <sheet name="pierwotna ocena eksperta 2" sheetId="3" r:id="rId2"/>
    <sheet name="opiniowanie zmian w projekcie" sheetId="1" r:id="rId3"/>
  </sheets>
  <definedNames>
    <definedName name="_ftn1" localSheetId="2">'opiniowanie zmian w projekcie'!#REF!</definedName>
    <definedName name="_ftnref1" localSheetId="2">'opiniowanie zmian w projekcie'!$B$6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9" i="1" l="1"/>
  <c r="H60" i="1"/>
  <c r="H61" i="1"/>
  <c r="H58" i="1"/>
  <c r="H46" i="1"/>
  <c r="H47" i="1"/>
  <c r="H48" i="1"/>
  <c r="H49" i="1"/>
  <c r="H50" i="1"/>
  <c r="H45" i="1"/>
  <c r="D39" i="1"/>
  <c r="D31" i="1"/>
  <c r="F88" i="1" l="1"/>
  <c r="H62" i="1" l="1"/>
  <c r="H64" i="1" s="1"/>
  <c r="H51" i="1" l="1"/>
  <c r="H53" i="1" s="1"/>
  <c r="D70" i="1" s="1"/>
  <c r="D93" i="1" s="1"/>
  <c r="D71" i="1" l="1"/>
  <c r="D96" i="1" s="1"/>
  <c r="D95" i="1" l="1"/>
</calcChain>
</file>

<file path=xl/sharedStrings.xml><?xml version="1.0" encoding="utf-8"?>
<sst xmlns="http://schemas.openxmlformats.org/spreadsheetml/2006/main" count="93" uniqueCount="61">
  <si>
    <t>pracownik FR ROP 1,2,3 kopiuje kartę oceny merytorycznej projektu eksperta nr 1. Karta jest zanonimizowana.</t>
  </si>
  <si>
    <t>pracownik FR ROP 1,2,3 kopiuje kartę oceny merytorycznej projektu eksperta nr 2. Karta jest zanonimizowana.</t>
  </si>
  <si>
    <t xml:space="preserve">3.5.1a - Zał. 2 Wzór karty pomocniczej dla oceny merytorycznej </t>
  </si>
  <si>
    <t xml:space="preserve">KARTA OPINIOWANIA ZMIAN W PROJEKCIE </t>
  </si>
  <si>
    <t>PROJEKT NR WND</t>
  </si>
  <si>
    <t>ID UMOWY</t>
  </si>
  <si>
    <t>Tytuł</t>
  </si>
  <si>
    <t>Wnioskodawca</t>
  </si>
  <si>
    <t>nabór nr</t>
  </si>
  <si>
    <t>EKSPERT OPINIUJĄCY</t>
  </si>
  <si>
    <t>Instrukcja wypełnienia karty pomocniczej dla oceny merytorycznej</t>
  </si>
  <si>
    <t xml:space="preserve">Ekspert weryfikuje wpływ zaproponowanej zmiany na wszystkie kryteria, przez które oceniono projekt. Karta opiniowania zmian zawiera kryteria oceny merytorycznej wraz z pierwotnym wynikiem oceny oraz pierwotnie przyznanymi punktami (jeśli dotyczy) i uzasadnieniami. Karta zawiera oceny i uzasadnienia obu ekspertów pierwotnie oceniających w ramach KOP (zakładka 1 i zakładka 2) - karta jest przygotowywana przez pracownika FR-ROP1,2,3. W odniesieniu do każdego kryterium ekspert opiniuje, czy zmiana ma wpływ na ocenę w kryterium. Odpowiedź odnotowywana jest w kolumnie równoległej do kryterium - wraz z wyczerpującym uzasadnieniem. W przypadku, gdy zmiana nie ma wpływu na ocenę w kryterium ekspert odnotowuje, że projekt w dalszym ciągu spełnia kryterium (podtrzymanie dotychczasowej oceny). W przypadku, gdy zmiana negatywnie wpływa na spełnienie kryterium oceny merytorycznej – ekspert przedstawia wyczerpujące uzasadnienie swojej opinii. W przypadku oceny punktowej ekspert podaje proponowana ilość punktów. 
</t>
  </si>
  <si>
    <t>KRYTERIA OCENY MERYTORYCZNEJ</t>
  </si>
  <si>
    <t>OPINIA EKSPERTA</t>
  </si>
  <si>
    <t>czy projekltowane zmainy mają wpływ na fakt spełnienia kryteriów oceny merytorycznej</t>
  </si>
  <si>
    <t>I. Kryteria 0/1:</t>
  </si>
  <si>
    <t>1. Kryteria ogólne 0/1</t>
  </si>
  <si>
    <t>l.p.</t>
  </si>
  <si>
    <t>Opis kryteriów</t>
  </si>
  <si>
    <t>CZY ZAPROPONOWANA ZMIANA WPŁYWA NA ZMIANĘ OCENY W KRYTERIUM TAK/NIE</t>
  </si>
  <si>
    <t xml:space="preserve">PROJEKT SPEŁNIA KRYTERIUM TAK/NIE/NIE DOTYCZY
</t>
  </si>
  <si>
    <t xml:space="preserve">UZASADNIENIE
Jeśli zmiany wpływają negatywnie na spełnienie kryterium oceny merytorycznej - należy uzasadnić w jaki sposób zmiany wpływają negatywnie na spełnienie kryterium oceny merytorycznej. </t>
  </si>
  <si>
    <t>podtrzymanie dotychczasowej oceny</t>
  </si>
  <si>
    <t>zmiany wpływają negatywnie na spełnienie kryterium oceny merytorycznej - należy uzasadnić w jaki sposób zmiany wpływają negatywnie na spełnienie kryterium oceny merytorycznej. W przypadku oceny pkt. należy podać proponowaną ilość punktów</t>
  </si>
  <si>
    <t>uzasadnienie</t>
  </si>
  <si>
    <t xml:space="preserve">UZASADNIENIE
Jeśli zmiany wpływają negatywnie na spełnienie kryterium oceny merytorycznej - należy uzasadnić w jaki sposób zmiany wpływają negatywnie na spełnienie kryterium oceny merytorycznej. W przypadku oceny pkt. należy podać proponowaną ilość punktów </t>
  </si>
  <si>
    <t>tak</t>
  </si>
  <si>
    <t>nie dotyczy</t>
  </si>
  <si>
    <t>Czy spełnione kryteria ogólne 0/1 ?</t>
  </si>
  <si>
    <t>2.Kryteria specyficzne 0/1</t>
  </si>
  <si>
    <t xml:space="preserve"> </t>
  </si>
  <si>
    <t>czy spełnione kryteria specyficzne 0/1?</t>
  </si>
  <si>
    <t>II.Kryteria punktowane:</t>
  </si>
  <si>
    <t>1. Kryteria ogólne punktowane</t>
  </si>
  <si>
    <t xml:space="preserve">W przypadku oceny pkt. należy podać proponowaną ilość punktów </t>
  </si>
  <si>
    <t>Waga</t>
  </si>
  <si>
    <t>ocena (proponowane punkty x waga)</t>
  </si>
  <si>
    <t>oceny-suma[8]</t>
  </si>
  <si>
    <t>Oceny- suma</t>
  </si>
  <si>
    <t>proporcje[2]</t>
  </si>
  <si>
    <t>Proporcje</t>
  </si>
  <si>
    <t>ocena końcowa dla zestawu kryteriów ogólnych punktowych [3][8]</t>
  </si>
  <si>
    <t>Ocena końcowa dla zestawu kryteriów ogólnych punktowych</t>
  </si>
  <si>
    <t>2.Kryteria specyficzne (punktowane)</t>
  </si>
  <si>
    <t>Proporcje[2]</t>
  </si>
  <si>
    <t>ocena końcowa dla zestawu kryteriów specyficznych [3][8]</t>
  </si>
  <si>
    <t xml:space="preserve">Ocena końcowa dla zestawu kryteriów specyficznych </t>
  </si>
  <si>
    <t>III. Podsumowanie oceny:</t>
  </si>
  <si>
    <t>Ocena zbiorcza dla kryter. ogólnych i specyficznych</t>
  </si>
  <si>
    <t>Procent uzyskanych punktów</t>
  </si>
  <si>
    <t>IV. Kryteria dodatkowe[5]:</t>
  </si>
  <si>
    <t>Oceny - suma</t>
  </si>
  <si>
    <t>V. Końcowa ocena projektu:</t>
  </si>
  <si>
    <t>Końcowa ocena projektu[6][8]</t>
  </si>
  <si>
    <t>Końcowa ocena projektu</t>
  </si>
  <si>
    <t>Decyzja[7]</t>
  </si>
  <si>
    <t>Decyzja</t>
  </si>
  <si>
    <t>Pozytywna</t>
  </si>
  <si>
    <t>Negatywna</t>
  </si>
  <si>
    <t xml:space="preserve">OPINIA W SPRAWIE WPŁYWU ZAPROPONOWANEJ ZMIANY  
na spełnienie kryteriów wyboru projektu w sposób, który skutkowałby negatywną oceną wniosku o dofinansowanie projektu w rozumieniu art. 52a Ustawy z dnia 11 lipca 2014 roku o zasadach realizacji programów w zakresie polityki spójności finansowanych w perspektywie finansowej 2014-2020 </t>
  </si>
  <si>
    <t>OPINIA W SPRAWIE WPŁYWU ZAPROPONOWANEJ ZMIANY  
na spełnienie kryteriów wyboru projektu w sposób, który skutkowałby negatywną oceną wniosku o dofinansowanie projektu w rozumieniu art. 52a Ustawy z dnia 11 lipca 2014 roku o zasadach realizacji programów w zakresie polityki spójności finansowanych w perspektywie finansowej 2014-2020 
PO ZAPOZNANIU SIĘ ZE ZMIENIONYM WNIOSKIEM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</si>
</sst>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b/>
      <sz val="10.5"/>
      <name val="Arial"/>
      <family val="2"/>
      <charset val="238"/>
    </font>
    <font>
      <sz val="10.5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2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4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3" fillId="7" borderId="0" xfId="0" applyFont="1" applyFill="1"/>
    <xf numFmtId="0" fontId="1" fillId="7" borderId="0" xfId="0" applyFont="1" applyFill="1"/>
    <xf numFmtId="0" fontId="3" fillId="7" borderId="0" xfId="0" applyFont="1" applyFill="1" applyAlignment="1">
      <alignment horizontal="left"/>
    </xf>
    <xf numFmtId="0" fontId="0" fillId="3" borderId="1" xfId="0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/>
    <xf numFmtId="0" fontId="0" fillId="6" borderId="10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9" xfId="0" applyFont="1" applyBorder="1"/>
    <xf numFmtId="0" fontId="1" fillId="0" borderId="12" xfId="0" applyFont="1" applyBorder="1"/>
    <xf numFmtId="0" fontId="1" fillId="0" borderId="10" xfId="0" applyFont="1" applyBorder="1"/>
    <xf numFmtId="0" fontId="2" fillId="7" borderId="0" xfId="0" applyFont="1" applyFill="1"/>
    <xf numFmtId="0" fontId="9" fillId="7" borderId="0" xfId="0" applyFont="1" applyFill="1"/>
    <xf numFmtId="0" fontId="1" fillId="0" borderId="6" xfId="0" applyFont="1" applyBorder="1"/>
    <xf numFmtId="0" fontId="1" fillId="0" borderId="7" xfId="0" applyFont="1" applyBorder="1"/>
    <xf numFmtId="0" fontId="9" fillId="2" borderId="2" xfId="0" applyFont="1" applyFill="1" applyBorder="1"/>
    <xf numFmtId="0" fontId="0" fillId="8" borderId="0" xfId="0" applyFill="1"/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 vertical="center" wrapText="1"/>
    </xf>
    <xf numFmtId="0" fontId="0" fillId="3" borderId="0" xfId="0" applyFill="1"/>
    <xf numFmtId="0" fontId="0" fillId="6" borderId="7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9" fontId="3" fillId="9" borderId="1" xfId="1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0" fillId="9" borderId="1" xfId="0" applyFill="1" applyBorder="1"/>
    <xf numFmtId="0" fontId="3" fillId="0" borderId="8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7" fillId="6" borderId="0" xfId="0" applyFont="1" applyFill="1" applyAlignment="1">
      <alignment horizontal="left"/>
    </xf>
    <xf numFmtId="0" fontId="9" fillId="0" borderId="2" xfId="0" applyFont="1" applyBorder="1" applyAlignment="1" applyProtection="1">
      <alignment horizontal="left"/>
      <protection hidden="1"/>
    </xf>
    <xf numFmtId="0" fontId="5" fillId="6" borderId="0" xfId="0" applyFont="1" applyFill="1" applyAlignment="1">
      <alignment horizontal="center"/>
    </xf>
    <xf numFmtId="0" fontId="1" fillId="0" borderId="2" xfId="0" applyFont="1" applyBorder="1" applyAlignment="1">
      <alignment horizontal="left" wrapText="1"/>
    </xf>
    <xf numFmtId="0" fontId="0" fillId="5" borderId="0" xfId="0" applyFill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7" fillId="6" borderId="0" xfId="0" applyFont="1" applyFill="1" applyAlignment="1">
      <alignment horizontal="center"/>
    </xf>
    <xf numFmtId="0" fontId="0" fillId="0" borderId="5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0" fillId="6" borderId="1" xfId="0" applyFill="1" applyBorder="1" applyAlignment="1">
      <alignment horizontal="center" wrapText="1"/>
    </xf>
    <xf numFmtId="0" fontId="7" fillId="6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6" borderId="5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0" fontId="8" fillId="8" borderId="0" xfId="0" applyFont="1" applyFill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8" borderId="1" xfId="0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F20" sqref="F20"/>
    </sheetView>
  </sheetViews>
  <sheetFormatPr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M9" sqref="M9"/>
    </sheetView>
  </sheetViews>
  <sheetFormatPr defaultRowHeight="15" x14ac:dyDescent="0.25"/>
  <sheetData>
    <row r="2" spans="2:2" x14ac:dyDescent="0.25">
      <c r="B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8"/>
  <sheetViews>
    <sheetView tabSelected="1" zoomScaleNormal="100" workbookViewId="0">
      <selection activeCell="C1" sqref="C1"/>
    </sheetView>
  </sheetViews>
  <sheetFormatPr defaultRowHeight="15" x14ac:dyDescent="0.25"/>
  <cols>
    <col min="2" max="2" width="67.85546875" customWidth="1"/>
    <col min="3" max="3" width="22.140625" customWidth="1"/>
    <col min="4" max="4" width="22.42578125" customWidth="1"/>
    <col min="5" max="5" width="30" customWidth="1"/>
    <col min="6" max="8" width="21.7109375" customWidth="1"/>
    <col min="9" max="16" width="0" hidden="1" customWidth="1"/>
    <col min="17" max="17" width="20" hidden="1" customWidth="1"/>
    <col min="18" max="18" width="21.5703125" hidden="1" customWidth="1"/>
    <col min="19" max="19" width="31.42578125" hidden="1" customWidth="1"/>
  </cols>
  <sheetData>
    <row r="1" spans="2:3" x14ac:dyDescent="0.25">
      <c r="C1" t="s">
        <v>2</v>
      </c>
    </row>
    <row r="2" spans="2:3" ht="26.25" x14ac:dyDescent="0.4">
      <c r="B2" s="22" t="s">
        <v>3</v>
      </c>
    </row>
    <row r="4" spans="2:3" x14ac:dyDescent="0.25">
      <c r="B4" s="8" t="s">
        <v>4</v>
      </c>
    </row>
    <row r="5" spans="2:3" x14ac:dyDescent="0.25">
      <c r="B5" s="8" t="s">
        <v>5</v>
      </c>
    </row>
    <row r="6" spans="2:3" x14ac:dyDescent="0.25">
      <c r="B6" s="8" t="s">
        <v>6</v>
      </c>
    </row>
    <row r="7" spans="2:3" x14ac:dyDescent="0.25">
      <c r="B7" s="8" t="s">
        <v>7</v>
      </c>
    </row>
    <row r="8" spans="2:3" x14ac:dyDescent="0.25">
      <c r="B8" s="8" t="s">
        <v>8</v>
      </c>
    </row>
    <row r="10" spans="2:3" x14ac:dyDescent="0.25">
      <c r="B10" s="10" t="s">
        <v>9</v>
      </c>
    </row>
    <row r="12" spans="2:3" x14ac:dyDescent="0.25">
      <c r="B12" s="8" t="s">
        <v>10</v>
      </c>
    </row>
    <row r="13" spans="2:3" ht="15" customHeight="1" x14ac:dyDescent="0.25">
      <c r="B13" s="64" t="s">
        <v>11</v>
      </c>
      <c r="C13" s="65"/>
    </row>
    <row r="14" spans="2:3" x14ac:dyDescent="0.25">
      <c r="B14" s="64"/>
      <c r="C14" s="65"/>
    </row>
    <row r="15" spans="2:3" x14ac:dyDescent="0.25">
      <c r="B15" s="64"/>
      <c r="C15" s="65"/>
    </row>
    <row r="16" spans="2:3" ht="39" customHeight="1" x14ac:dyDescent="0.25">
      <c r="B16" s="64"/>
      <c r="C16" s="65"/>
    </row>
    <row r="17" spans="1:19" ht="45.75" customHeight="1" x14ac:dyDescent="0.25">
      <c r="B17" s="64"/>
      <c r="C17" s="65"/>
    </row>
    <row r="18" spans="1:19" ht="87" customHeight="1" x14ac:dyDescent="0.25">
      <c r="B18" s="64"/>
      <c r="C18" s="65"/>
    </row>
    <row r="22" spans="1:19" ht="21" x14ac:dyDescent="0.35">
      <c r="B22" s="51" t="s">
        <v>12</v>
      </c>
    </row>
    <row r="24" spans="1:19" ht="55.5" customHeight="1" x14ac:dyDescent="0.35">
      <c r="B24" s="53"/>
      <c r="C24" s="73" t="s">
        <v>13</v>
      </c>
      <c r="D24" s="73"/>
      <c r="E24" s="73"/>
      <c r="F24" s="59"/>
      <c r="G24" s="59"/>
      <c r="I24" s="78" t="s">
        <v>14</v>
      </c>
      <c r="J24" s="78"/>
      <c r="K24" s="78"/>
      <c r="L24" s="78"/>
      <c r="M24" s="78"/>
      <c r="N24" s="78"/>
      <c r="O24" s="78"/>
    </row>
    <row r="25" spans="1:19" x14ac:dyDescent="0.25">
      <c r="B25" s="30" t="s">
        <v>15</v>
      </c>
      <c r="C25" s="79"/>
      <c r="D25" s="80"/>
      <c r="E25" s="80"/>
      <c r="F25" s="36"/>
      <c r="G25" s="36"/>
      <c r="I25" s="34"/>
      <c r="J25" s="34"/>
      <c r="K25" s="34"/>
      <c r="L25" s="34"/>
      <c r="M25" s="34"/>
      <c r="N25" s="34"/>
      <c r="O25" s="34"/>
    </row>
    <row r="26" spans="1:19" x14ac:dyDescent="0.25">
      <c r="B26" s="30" t="s">
        <v>16</v>
      </c>
      <c r="C26" s="56"/>
      <c r="D26" s="57"/>
      <c r="E26" s="57"/>
      <c r="F26" s="36"/>
      <c r="G26" s="36"/>
      <c r="I26" s="34"/>
      <c r="J26" s="34"/>
      <c r="K26" s="34"/>
      <c r="L26" s="34"/>
      <c r="M26" s="34"/>
      <c r="N26" s="34"/>
      <c r="O26" s="34"/>
    </row>
    <row r="27" spans="1:19" ht="213" customHeight="1" x14ac:dyDescent="0.25">
      <c r="A27" s="49" t="s">
        <v>17</v>
      </c>
      <c r="B27" s="49" t="s">
        <v>18</v>
      </c>
      <c r="C27" s="23" t="s">
        <v>19</v>
      </c>
      <c r="D27" s="23" t="s">
        <v>20</v>
      </c>
      <c r="E27" s="23" t="s">
        <v>21</v>
      </c>
      <c r="F27" s="55"/>
      <c r="G27" s="55"/>
      <c r="I27" s="81" t="s">
        <v>22</v>
      </c>
      <c r="J27" s="81"/>
      <c r="K27" s="81" t="s">
        <v>23</v>
      </c>
      <c r="L27" s="81"/>
      <c r="M27" s="81"/>
      <c r="N27" s="81"/>
      <c r="O27" s="58" t="s">
        <v>24</v>
      </c>
      <c r="Q27" s="23" t="s">
        <v>19</v>
      </c>
      <c r="R27" s="23" t="s">
        <v>20</v>
      </c>
      <c r="S27" s="23" t="s">
        <v>25</v>
      </c>
    </row>
    <row r="28" spans="1:19" x14ac:dyDescent="0.25">
      <c r="A28" s="8"/>
      <c r="B28" s="24"/>
      <c r="C28" s="1"/>
      <c r="D28" s="14" t="s">
        <v>26</v>
      </c>
      <c r="E28" s="9"/>
      <c r="F28" s="38"/>
      <c r="G28" s="38"/>
      <c r="I28" s="75"/>
      <c r="J28" s="75"/>
      <c r="K28" s="75"/>
      <c r="L28" s="75"/>
      <c r="M28" s="75"/>
      <c r="N28" s="75"/>
      <c r="O28" s="75"/>
    </row>
    <row r="29" spans="1:19" x14ac:dyDescent="0.25">
      <c r="A29" s="8"/>
      <c r="B29" s="25"/>
      <c r="C29" s="1"/>
      <c r="D29" s="14" t="s">
        <v>26</v>
      </c>
      <c r="E29" s="9"/>
      <c r="F29" s="38"/>
      <c r="G29" s="38"/>
      <c r="I29" s="75"/>
      <c r="J29" s="75"/>
      <c r="K29" s="75"/>
      <c r="L29" s="75"/>
      <c r="M29" s="75"/>
      <c r="N29" s="75"/>
      <c r="O29" s="75"/>
    </row>
    <row r="30" spans="1:19" x14ac:dyDescent="0.25">
      <c r="A30" s="8"/>
      <c r="B30" s="24"/>
      <c r="C30" s="1"/>
      <c r="D30" s="14" t="s">
        <v>27</v>
      </c>
      <c r="E30" s="9"/>
      <c r="F30" s="38"/>
      <c r="G30" s="38"/>
      <c r="I30" s="75"/>
      <c r="J30" s="75"/>
      <c r="K30" s="75"/>
      <c r="L30" s="75"/>
      <c r="M30" s="75"/>
      <c r="N30" s="75"/>
      <c r="O30" s="75"/>
    </row>
    <row r="31" spans="1:19" x14ac:dyDescent="0.25">
      <c r="B31" s="24" t="s">
        <v>28</v>
      </c>
      <c r="C31" s="16"/>
      <c r="D31" s="2" t="str">
        <f>IF(AND(OR(D28="tak",D28="nie dotyczy"),OR(D29="tak",D29="nie dotyczy"),OR(D30="tak",D30="nie dotyczy")),"TAK","NIE")</f>
        <v>TAK</v>
      </c>
    </row>
    <row r="32" spans="1:19" x14ac:dyDescent="0.25">
      <c r="B32" s="13"/>
    </row>
    <row r="33" spans="1:14" x14ac:dyDescent="0.25">
      <c r="B33" s="11"/>
    </row>
    <row r="34" spans="1:14" x14ac:dyDescent="0.25">
      <c r="B34" s="29" t="s">
        <v>29</v>
      </c>
      <c r="N34" t="s">
        <v>30</v>
      </c>
    </row>
    <row r="35" spans="1:14" ht="198" customHeight="1" x14ac:dyDescent="0.25">
      <c r="A35" s="49" t="s">
        <v>17</v>
      </c>
      <c r="B35" s="49" t="s">
        <v>18</v>
      </c>
      <c r="C35" s="23" t="s">
        <v>19</v>
      </c>
      <c r="D35" s="23" t="s">
        <v>20</v>
      </c>
      <c r="E35" s="23" t="s">
        <v>21</v>
      </c>
      <c r="F35" s="55"/>
      <c r="G35" s="55"/>
    </row>
    <row r="36" spans="1:14" x14ac:dyDescent="0.25">
      <c r="A36" s="8"/>
      <c r="B36" s="25"/>
      <c r="C36" s="1"/>
      <c r="D36" s="14"/>
      <c r="E36" s="9"/>
      <c r="F36" s="38"/>
      <c r="G36" s="38"/>
    </row>
    <row r="37" spans="1:14" x14ac:dyDescent="0.25">
      <c r="A37" s="8"/>
      <c r="B37" s="25"/>
      <c r="C37" s="1"/>
      <c r="D37" s="14"/>
      <c r="E37" s="9"/>
      <c r="F37" s="38"/>
      <c r="G37" s="38"/>
    </row>
    <row r="38" spans="1:14" x14ac:dyDescent="0.25">
      <c r="A38" s="8"/>
      <c r="B38" s="25"/>
      <c r="C38" s="1"/>
      <c r="D38" s="14"/>
      <c r="E38" s="9"/>
      <c r="F38" s="38"/>
      <c r="G38" s="38"/>
    </row>
    <row r="39" spans="1:14" x14ac:dyDescent="0.25">
      <c r="B39" s="24" t="s">
        <v>31</v>
      </c>
      <c r="C39" s="15"/>
      <c r="D39" s="3" t="str">
        <f>IF(AND(OR(D36="tak",D36="nie dotyczy"),OR(D37="tak",D37="nie dotyczy"),OR(D38="tak",D38="nie dotyczy")),"TAK","NIE")</f>
        <v>NIE</v>
      </c>
    </row>
    <row r="40" spans="1:14" x14ac:dyDescent="0.25">
      <c r="B40" s="13"/>
    </row>
    <row r="41" spans="1:14" x14ac:dyDescent="0.25">
      <c r="B41" s="13"/>
    </row>
    <row r="42" spans="1:14" x14ac:dyDescent="0.25">
      <c r="B42" s="30" t="s">
        <v>32</v>
      </c>
    </row>
    <row r="43" spans="1:14" x14ac:dyDescent="0.25">
      <c r="B43" s="30" t="s">
        <v>33</v>
      </c>
    </row>
    <row r="44" spans="1:14" ht="210.75" customHeight="1" x14ac:dyDescent="0.25">
      <c r="B44" s="4" t="s">
        <v>18</v>
      </c>
      <c r="C44" s="23" t="s">
        <v>19</v>
      </c>
      <c r="D44" s="23" t="s">
        <v>20</v>
      </c>
      <c r="E44" s="39" t="s">
        <v>21</v>
      </c>
      <c r="F44" s="41" t="s">
        <v>34</v>
      </c>
      <c r="G44" s="41" t="s">
        <v>35</v>
      </c>
      <c r="H44" s="41" t="s">
        <v>36</v>
      </c>
    </row>
    <row r="45" spans="1:14" x14ac:dyDescent="0.25">
      <c r="B45" s="7"/>
      <c r="C45" s="1"/>
      <c r="D45" s="17"/>
      <c r="E45" s="40"/>
      <c r="F45" s="1"/>
      <c r="G45" s="1"/>
      <c r="H45" s="42">
        <f>F45*G45</f>
        <v>0</v>
      </c>
    </row>
    <row r="46" spans="1:14" x14ac:dyDescent="0.25">
      <c r="B46" s="7"/>
      <c r="C46" s="1"/>
      <c r="D46" s="17"/>
      <c r="E46" s="40"/>
      <c r="F46" s="1"/>
      <c r="G46" s="1"/>
      <c r="H46" s="42">
        <f t="shared" ref="H46:H50" si="0">F46*G46</f>
        <v>0</v>
      </c>
    </row>
    <row r="47" spans="1:14" x14ac:dyDescent="0.25">
      <c r="B47" s="5"/>
      <c r="C47" s="1"/>
      <c r="D47" s="17"/>
      <c r="E47" s="40"/>
      <c r="F47" s="1"/>
      <c r="G47" s="1"/>
      <c r="H47" s="42">
        <f t="shared" si="0"/>
        <v>0</v>
      </c>
    </row>
    <row r="48" spans="1:14" x14ac:dyDescent="0.25">
      <c r="B48" s="5"/>
      <c r="C48" s="1"/>
      <c r="D48" s="17"/>
      <c r="E48" s="40"/>
      <c r="F48" s="1"/>
      <c r="G48" s="1"/>
      <c r="H48" s="42">
        <f t="shared" si="0"/>
        <v>0</v>
      </c>
    </row>
    <row r="49" spans="1:8" x14ac:dyDescent="0.25">
      <c r="B49" s="5"/>
      <c r="C49" s="1"/>
      <c r="D49" s="17"/>
      <c r="E49" s="40"/>
      <c r="F49" s="1"/>
      <c r="G49" s="1"/>
      <c r="H49" s="42">
        <f t="shared" si="0"/>
        <v>0</v>
      </c>
    </row>
    <row r="50" spans="1:8" x14ac:dyDescent="0.25">
      <c r="B50" s="5"/>
      <c r="C50" s="1"/>
      <c r="D50" s="17"/>
      <c r="E50" s="40"/>
      <c r="F50" s="1"/>
      <c r="G50" s="1"/>
      <c r="H50" s="42">
        <f t="shared" si="0"/>
        <v>0</v>
      </c>
    </row>
    <row r="51" spans="1:8" x14ac:dyDescent="0.25">
      <c r="B51" s="26" t="s">
        <v>37</v>
      </c>
      <c r="C51" s="66" t="s">
        <v>38</v>
      </c>
      <c r="D51" s="67"/>
      <c r="E51" s="67"/>
      <c r="F51" s="67"/>
      <c r="G51" s="60"/>
      <c r="H51" s="44">
        <f>SUM(H45:H50)</f>
        <v>0</v>
      </c>
    </row>
    <row r="52" spans="1:8" x14ac:dyDescent="0.25">
      <c r="B52" s="27" t="s">
        <v>39</v>
      </c>
      <c r="C52" s="68" t="s">
        <v>40</v>
      </c>
      <c r="D52" s="69"/>
      <c r="E52" s="69"/>
      <c r="F52" s="69"/>
      <c r="H52" s="43">
        <v>0.6</v>
      </c>
    </row>
    <row r="53" spans="1:8" ht="20.25" customHeight="1" x14ac:dyDescent="0.25">
      <c r="B53" s="28" t="s">
        <v>41</v>
      </c>
      <c r="C53" s="70" t="s">
        <v>42</v>
      </c>
      <c r="D53" s="71"/>
      <c r="E53" s="71"/>
      <c r="F53" s="71"/>
      <c r="G53" s="61"/>
      <c r="H53" s="45">
        <f>H51*H52</f>
        <v>0</v>
      </c>
    </row>
    <row r="54" spans="1:8" x14ac:dyDescent="0.25">
      <c r="B54" s="12"/>
    </row>
    <row r="55" spans="1:8" x14ac:dyDescent="0.25">
      <c r="B55" s="12"/>
    </row>
    <row r="56" spans="1:8" x14ac:dyDescent="0.25">
      <c r="B56" s="30" t="s">
        <v>43</v>
      </c>
    </row>
    <row r="57" spans="1:8" ht="234.75" customHeight="1" x14ac:dyDescent="0.25">
      <c r="A57" s="4" t="s">
        <v>17</v>
      </c>
      <c r="B57" s="4" t="s">
        <v>18</v>
      </c>
      <c r="C57" s="23" t="s">
        <v>19</v>
      </c>
      <c r="D57" s="23" t="s">
        <v>20</v>
      </c>
      <c r="E57" s="23" t="s">
        <v>25</v>
      </c>
      <c r="F57" s="41" t="s">
        <v>34</v>
      </c>
      <c r="G57" s="41" t="s">
        <v>35</v>
      </c>
      <c r="H57" s="41" t="s">
        <v>36</v>
      </c>
    </row>
    <row r="58" spans="1:8" x14ac:dyDescent="0.25">
      <c r="A58" s="8">
        <v>1</v>
      </c>
      <c r="B58" s="7"/>
      <c r="C58" s="1"/>
      <c r="D58" s="17"/>
      <c r="E58" s="1"/>
      <c r="F58" s="1"/>
      <c r="G58" s="1"/>
      <c r="H58" s="42">
        <f>F58*G58</f>
        <v>0</v>
      </c>
    </row>
    <row r="59" spans="1:8" x14ac:dyDescent="0.25">
      <c r="A59" s="8">
        <v>2</v>
      </c>
      <c r="B59" s="7"/>
      <c r="C59" s="1"/>
      <c r="D59" s="17"/>
      <c r="E59" s="1"/>
      <c r="F59" s="1"/>
      <c r="G59" s="1"/>
      <c r="H59" s="42">
        <f t="shared" ref="H59:H61" si="1">F59*G59</f>
        <v>0</v>
      </c>
    </row>
    <row r="60" spans="1:8" x14ac:dyDescent="0.25">
      <c r="A60" s="8">
        <v>3</v>
      </c>
      <c r="B60" s="7"/>
      <c r="C60" s="1"/>
      <c r="D60" s="17"/>
      <c r="E60" s="1"/>
      <c r="F60" s="1"/>
      <c r="G60" s="1"/>
      <c r="H60" s="42">
        <f t="shared" si="1"/>
        <v>0</v>
      </c>
    </row>
    <row r="61" spans="1:8" x14ac:dyDescent="0.25">
      <c r="A61" s="8">
        <v>4</v>
      </c>
      <c r="B61" s="7"/>
      <c r="C61" s="1"/>
      <c r="D61" s="17"/>
      <c r="E61" s="1"/>
      <c r="F61" s="1"/>
      <c r="G61" s="1"/>
      <c r="H61" s="42">
        <f t="shared" si="1"/>
        <v>0</v>
      </c>
    </row>
    <row r="62" spans="1:8" x14ac:dyDescent="0.25">
      <c r="B62" s="6" t="s">
        <v>37</v>
      </c>
      <c r="C62" s="66" t="s">
        <v>38</v>
      </c>
      <c r="D62" s="67"/>
      <c r="E62" s="67"/>
      <c r="F62" s="67"/>
      <c r="G62" s="62"/>
      <c r="H62" s="46">
        <f>SUM(H58:H61)</f>
        <v>0</v>
      </c>
    </row>
    <row r="63" spans="1:8" x14ac:dyDescent="0.25">
      <c r="B63" s="31" t="s">
        <v>44</v>
      </c>
      <c r="C63" s="68" t="s">
        <v>40</v>
      </c>
      <c r="D63" s="69"/>
      <c r="E63" s="69"/>
      <c r="F63" s="69"/>
      <c r="G63" s="63"/>
      <c r="H63" s="43">
        <v>0.4</v>
      </c>
    </row>
    <row r="64" spans="1:8" ht="41.25" customHeight="1" x14ac:dyDescent="0.25">
      <c r="B64" s="32" t="s">
        <v>45</v>
      </c>
      <c r="C64" s="70" t="s">
        <v>46</v>
      </c>
      <c r="D64" s="71"/>
      <c r="E64" s="71"/>
      <c r="F64" s="71"/>
      <c r="G64" s="61"/>
      <c r="H64" s="46">
        <f>H62*H63</f>
        <v>0</v>
      </c>
    </row>
    <row r="65" spans="2:7" x14ac:dyDescent="0.25">
      <c r="B65" s="12"/>
    </row>
    <row r="66" spans="2:7" x14ac:dyDescent="0.25">
      <c r="B66" s="12"/>
    </row>
    <row r="67" spans="2:7" x14ac:dyDescent="0.25">
      <c r="B67" s="30" t="s">
        <v>47</v>
      </c>
    </row>
    <row r="68" spans="2:7" x14ac:dyDescent="0.25">
      <c r="B68" s="12"/>
    </row>
    <row r="69" spans="2:7" x14ac:dyDescent="0.25">
      <c r="B69" s="49"/>
    </row>
    <row r="70" spans="2:7" ht="41.25" x14ac:dyDescent="0.25">
      <c r="B70" s="5" t="s">
        <v>48</v>
      </c>
      <c r="C70" s="7" t="s">
        <v>48</v>
      </c>
      <c r="D70" s="17">
        <f>H53+H64</f>
        <v>0</v>
      </c>
    </row>
    <row r="71" spans="2:7" ht="27.75" x14ac:dyDescent="0.25">
      <c r="B71" s="5" t="s">
        <v>49</v>
      </c>
      <c r="C71" s="7" t="s">
        <v>49</v>
      </c>
      <c r="D71" s="18">
        <f>D70/40</f>
        <v>0</v>
      </c>
    </row>
    <row r="72" spans="2:7" x14ac:dyDescent="0.25">
      <c r="B72" s="12"/>
    </row>
    <row r="73" spans="2:7" x14ac:dyDescent="0.25">
      <c r="B73" s="29" t="s">
        <v>50</v>
      </c>
    </row>
    <row r="74" spans="2:7" x14ac:dyDescent="0.25">
      <c r="B74" s="11"/>
    </row>
    <row r="75" spans="2:7" ht="201" customHeight="1" x14ac:dyDescent="0.25">
      <c r="B75" s="49" t="s">
        <v>18</v>
      </c>
      <c r="C75" s="41" t="s">
        <v>19</v>
      </c>
      <c r="D75" s="41" t="s">
        <v>20</v>
      </c>
      <c r="E75" s="41" t="s">
        <v>21</v>
      </c>
      <c r="F75" s="41" t="s">
        <v>34</v>
      </c>
      <c r="G75" s="37"/>
    </row>
    <row r="76" spans="2:7" x14ac:dyDescent="0.25">
      <c r="B76" s="24"/>
      <c r="C76" s="17"/>
      <c r="D76" s="17"/>
      <c r="E76" s="17"/>
      <c r="F76" s="17"/>
      <c r="G76" s="35"/>
    </row>
    <row r="77" spans="2:7" x14ac:dyDescent="0.25">
      <c r="B77" s="25"/>
      <c r="C77" s="17"/>
      <c r="D77" s="17"/>
      <c r="E77" s="17"/>
      <c r="F77" s="17"/>
      <c r="G77" s="35"/>
    </row>
    <row r="78" spans="2:7" ht="15" customHeight="1" x14ac:dyDescent="0.25">
      <c r="B78" s="24"/>
      <c r="C78" s="17"/>
      <c r="D78" s="17"/>
      <c r="E78" s="17"/>
      <c r="F78" s="17"/>
      <c r="G78" s="35"/>
    </row>
    <row r="79" spans="2:7" ht="15" customHeight="1" x14ac:dyDescent="0.25">
      <c r="B79" s="24"/>
      <c r="C79" s="17"/>
      <c r="D79" s="17"/>
      <c r="E79" s="17"/>
      <c r="F79" s="17"/>
      <c r="G79" s="35"/>
    </row>
    <row r="80" spans="2:7" ht="15" customHeight="1" x14ac:dyDescent="0.25">
      <c r="B80" s="24"/>
      <c r="C80" s="17"/>
      <c r="D80" s="17"/>
      <c r="E80" s="17"/>
      <c r="F80" s="17"/>
      <c r="G80" s="35"/>
    </row>
    <row r="81" spans="2:7" x14ac:dyDescent="0.25">
      <c r="B81" s="24"/>
      <c r="C81" s="17"/>
      <c r="D81" s="17"/>
      <c r="E81" s="17"/>
      <c r="F81" s="17"/>
      <c r="G81" s="35"/>
    </row>
    <row r="82" spans="2:7" ht="18" customHeight="1" x14ac:dyDescent="0.25">
      <c r="B82" s="25"/>
      <c r="C82" s="17"/>
      <c r="D82" s="17"/>
      <c r="E82" s="17"/>
      <c r="F82" s="17"/>
      <c r="G82" s="35"/>
    </row>
    <row r="83" spans="2:7" ht="17.25" customHeight="1" x14ac:dyDescent="0.25">
      <c r="B83" s="24"/>
      <c r="C83" s="17"/>
      <c r="D83" s="17"/>
      <c r="E83" s="17"/>
      <c r="F83" s="17"/>
      <c r="G83" s="35"/>
    </row>
    <row r="84" spans="2:7" x14ac:dyDescent="0.25">
      <c r="B84" s="24"/>
      <c r="C84" s="17"/>
      <c r="D84" s="17"/>
      <c r="E84" s="17"/>
      <c r="F84" s="17"/>
      <c r="G84" s="35"/>
    </row>
    <row r="85" spans="2:7" x14ac:dyDescent="0.25">
      <c r="B85" s="25"/>
      <c r="C85" s="17"/>
      <c r="D85" s="17"/>
      <c r="E85" s="17"/>
      <c r="F85" s="17"/>
      <c r="G85" s="35"/>
    </row>
    <row r="86" spans="2:7" x14ac:dyDescent="0.25">
      <c r="B86" s="25"/>
      <c r="C86" s="17"/>
      <c r="D86" s="17"/>
      <c r="E86" s="17"/>
      <c r="F86" s="17"/>
      <c r="G86" s="35"/>
    </row>
    <row r="87" spans="2:7" x14ac:dyDescent="0.25">
      <c r="B87" s="25"/>
      <c r="C87" s="17"/>
      <c r="D87" s="17"/>
      <c r="E87" s="17"/>
      <c r="F87" s="17"/>
      <c r="G87" s="35"/>
    </row>
    <row r="88" spans="2:7" x14ac:dyDescent="0.25">
      <c r="B88" s="48"/>
      <c r="C88" s="74" t="s">
        <v>51</v>
      </c>
      <c r="D88" s="74"/>
      <c r="E88" s="74"/>
      <c r="F88" s="47">
        <f>SUM(F76:F87)</f>
        <v>0</v>
      </c>
    </row>
    <row r="89" spans="2:7" x14ac:dyDescent="0.25">
      <c r="B89" s="13"/>
    </row>
    <row r="90" spans="2:7" x14ac:dyDescent="0.25">
      <c r="B90" s="12"/>
    </row>
    <row r="91" spans="2:7" x14ac:dyDescent="0.25">
      <c r="B91" s="30" t="s">
        <v>52</v>
      </c>
    </row>
    <row r="92" spans="2:7" x14ac:dyDescent="0.25">
      <c r="B92" s="12"/>
    </row>
    <row r="93" spans="2:7" ht="27.75" x14ac:dyDescent="0.25">
      <c r="B93" s="52" t="s">
        <v>53</v>
      </c>
      <c r="C93" s="21" t="s">
        <v>54</v>
      </c>
      <c r="D93" s="20">
        <f>D70+F88</f>
        <v>0</v>
      </c>
    </row>
    <row r="94" spans="2:7" x14ac:dyDescent="0.25">
      <c r="B94" s="33" t="s">
        <v>55</v>
      </c>
      <c r="C94" s="21" t="s">
        <v>56</v>
      </c>
      <c r="D94" s="19"/>
    </row>
    <row r="95" spans="2:7" x14ac:dyDescent="0.25">
      <c r="B95" s="54" t="s">
        <v>57</v>
      </c>
      <c r="C95" s="8" t="s">
        <v>57</v>
      </c>
      <c r="D95" s="19" t="str">
        <f>IF(D71&gt;=60%,"X"," ")</f>
        <v xml:space="preserve"> </v>
      </c>
    </row>
    <row r="96" spans="2:7" x14ac:dyDescent="0.25">
      <c r="B96" s="50" t="s">
        <v>58</v>
      </c>
      <c r="C96" s="8" t="s">
        <v>58</v>
      </c>
      <c r="D96" s="19" t="str">
        <f>IF(D71&lt;60%,"X"," ")</f>
        <v>X</v>
      </c>
    </row>
    <row r="97" spans="3:11" ht="101.25" hidden="1" customHeight="1" x14ac:dyDescent="0.25">
      <c r="C97" s="72" t="s">
        <v>59</v>
      </c>
      <c r="D97" s="72"/>
      <c r="E97" s="72"/>
      <c r="F97" s="72"/>
      <c r="G97" s="72"/>
      <c r="H97" s="72"/>
      <c r="I97" s="72"/>
      <c r="J97" s="72"/>
      <c r="K97" s="72"/>
    </row>
    <row r="98" spans="3:11" hidden="1" x14ac:dyDescent="0.25">
      <c r="C98" s="75"/>
      <c r="D98" s="75"/>
      <c r="E98" s="75"/>
      <c r="F98" s="75"/>
      <c r="G98" s="75"/>
      <c r="H98" s="75"/>
      <c r="I98" s="75"/>
      <c r="J98" s="75"/>
      <c r="K98" s="75"/>
    </row>
    <row r="99" spans="3:11" hidden="1" x14ac:dyDescent="0.25">
      <c r="C99" s="75"/>
      <c r="D99" s="75"/>
      <c r="E99" s="75"/>
      <c r="F99" s="75"/>
      <c r="G99" s="75"/>
      <c r="H99" s="75"/>
      <c r="I99" s="75"/>
      <c r="J99" s="75"/>
      <c r="K99" s="75"/>
    </row>
    <row r="100" spans="3:11" hidden="1" x14ac:dyDescent="0.25">
      <c r="C100" s="75"/>
      <c r="D100" s="75"/>
      <c r="E100" s="75"/>
      <c r="F100" s="75"/>
      <c r="G100" s="75"/>
      <c r="H100" s="75"/>
      <c r="I100" s="75"/>
      <c r="J100" s="75"/>
      <c r="K100" s="75"/>
    </row>
    <row r="101" spans="3:11" hidden="1" x14ac:dyDescent="0.25">
      <c r="C101" s="75"/>
      <c r="D101" s="75"/>
      <c r="E101" s="75"/>
      <c r="F101" s="75"/>
      <c r="G101" s="75"/>
      <c r="H101" s="75"/>
      <c r="I101" s="75"/>
      <c r="J101" s="75"/>
      <c r="K101" s="75"/>
    </row>
    <row r="102" spans="3:11" hidden="1" x14ac:dyDescent="0.25">
      <c r="C102" s="75"/>
      <c r="D102" s="75"/>
      <c r="E102" s="75"/>
      <c r="F102" s="75"/>
      <c r="G102" s="75"/>
      <c r="H102" s="75"/>
      <c r="I102" s="75"/>
      <c r="J102" s="75"/>
      <c r="K102" s="75"/>
    </row>
    <row r="103" spans="3:11" hidden="1" x14ac:dyDescent="0.25">
      <c r="C103" s="75"/>
      <c r="D103" s="75"/>
      <c r="E103" s="75"/>
      <c r="F103" s="75"/>
      <c r="G103" s="75"/>
      <c r="H103" s="75"/>
      <c r="I103" s="75"/>
      <c r="J103" s="75"/>
      <c r="K103" s="75"/>
    </row>
    <row r="104" spans="3:11" ht="15" hidden="1" customHeight="1" x14ac:dyDescent="0.25">
      <c r="C104" s="76" t="s">
        <v>60</v>
      </c>
      <c r="D104" s="76"/>
      <c r="E104" s="76"/>
      <c r="F104" s="76"/>
      <c r="G104" s="76"/>
      <c r="H104" s="76"/>
      <c r="I104" s="76"/>
      <c r="J104" s="76"/>
      <c r="K104" s="76"/>
    </row>
    <row r="105" spans="3:11" hidden="1" x14ac:dyDescent="0.25">
      <c r="C105" s="77"/>
      <c r="D105" s="77"/>
      <c r="E105" s="77"/>
      <c r="F105" s="77"/>
      <c r="G105" s="77"/>
      <c r="H105" s="77"/>
      <c r="I105" s="77"/>
      <c r="J105" s="77"/>
      <c r="K105" s="77"/>
    </row>
    <row r="106" spans="3:11" hidden="1" x14ac:dyDescent="0.25">
      <c r="C106" s="77"/>
      <c r="D106" s="77"/>
      <c r="E106" s="77"/>
      <c r="F106" s="77"/>
      <c r="G106" s="77"/>
      <c r="H106" s="77"/>
      <c r="I106" s="77"/>
      <c r="J106" s="77"/>
      <c r="K106" s="77"/>
    </row>
    <row r="107" spans="3:11" ht="63" hidden="1" customHeight="1" x14ac:dyDescent="0.25">
      <c r="C107" s="77"/>
      <c r="D107" s="77"/>
      <c r="E107" s="77"/>
      <c r="F107" s="77"/>
      <c r="G107" s="77"/>
      <c r="H107" s="77"/>
      <c r="I107" s="77"/>
      <c r="J107" s="77"/>
      <c r="K107" s="77"/>
    </row>
    <row r="108" spans="3:11" hidden="1" x14ac:dyDescent="0.25">
      <c r="C108" s="75"/>
      <c r="D108" s="75"/>
      <c r="E108" s="75"/>
      <c r="F108" s="75"/>
      <c r="G108" s="75"/>
      <c r="H108" s="75"/>
      <c r="I108" s="75"/>
      <c r="J108" s="75"/>
      <c r="K108" s="75"/>
    </row>
    <row r="109" spans="3:11" hidden="1" x14ac:dyDescent="0.25">
      <c r="C109" s="75"/>
      <c r="D109" s="75"/>
      <c r="E109" s="75"/>
      <c r="F109" s="75"/>
      <c r="G109" s="75"/>
      <c r="H109" s="75"/>
      <c r="I109" s="75"/>
      <c r="J109" s="75"/>
      <c r="K109" s="75"/>
    </row>
    <row r="110" spans="3:11" hidden="1" x14ac:dyDescent="0.25">
      <c r="C110" s="75"/>
      <c r="D110" s="75"/>
      <c r="E110" s="75"/>
      <c r="F110" s="75"/>
      <c r="G110" s="75"/>
      <c r="H110" s="75"/>
      <c r="I110" s="75"/>
      <c r="J110" s="75"/>
      <c r="K110" s="75"/>
    </row>
    <row r="111" spans="3:11" hidden="1" x14ac:dyDescent="0.25">
      <c r="C111" s="75"/>
      <c r="D111" s="75"/>
      <c r="E111" s="75"/>
      <c r="F111" s="75"/>
      <c r="G111" s="75"/>
      <c r="H111" s="75"/>
      <c r="I111" s="75"/>
      <c r="J111" s="75"/>
      <c r="K111" s="75"/>
    </row>
    <row r="112" spans="3:11" hidden="1" x14ac:dyDescent="0.25">
      <c r="C112" s="75"/>
      <c r="D112" s="75"/>
      <c r="E112" s="75"/>
      <c r="F112" s="75"/>
      <c r="G112" s="75"/>
      <c r="H112" s="75"/>
      <c r="I112" s="75"/>
      <c r="J112" s="75"/>
      <c r="K112" s="75"/>
    </row>
    <row r="113" spans="3:11" hidden="1" x14ac:dyDescent="0.25">
      <c r="C113" s="75"/>
      <c r="D113" s="75"/>
      <c r="E113" s="75"/>
      <c r="F113" s="75"/>
      <c r="G113" s="75"/>
      <c r="H113" s="75"/>
      <c r="I113" s="75"/>
      <c r="J113" s="75"/>
      <c r="K113" s="75"/>
    </row>
    <row r="114" spans="3:11" hidden="1" x14ac:dyDescent="0.25"/>
    <row r="118" spans="3:11" ht="60" customHeight="1" x14ac:dyDescent="0.25"/>
  </sheetData>
  <mergeCells count="20">
    <mergeCell ref="O28:O30"/>
    <mergeCell ref="I24:O24"/>
    <mergeCell ref="C25:E25"/>
    <mergeCell ref="K27:N27"/>
    <mergeCell ref="I27:J27"/>
    <mergeCell ref="I28:J30"/>
    <mergeCell ref="K28:N30"/>
    <mergeCell ref="C97:K97"/>
    <mergeCell ref="C24:E24"/>
    <mergeCell ref="C88:E88"/>
    <mergeCell ref="C108:K113"/>
    <mergeCell ref="C104:K107"/>
    <mergeCell ref="C98:K103"/>
    <mergeCell ref="C63:F63"/>
    <mergeCell ref="C64:F64"/>
    <mergeCell ref="B13:C18"/>
    <mergeCell ref="C51:F51"/>
    <mergeCell ref="C52:F52"/>
    <mergeCell ref="C53:F53"/>
    <mergeCell ref="C62:F62"/>
  </mergeCells>
  <conditionalFormatting sqref="C39:D39 C31:D31">
    <cfRule type="containsText" dxfId="1" priority="16" operator="containsText" text="NIE">
      <formula>NOT(ISERROR(SEARCH("NIE",C31)))</formula>
    </cfRule>
    <cfRule type="containsText" dxfId="0" priority="17" operator="containsText" text="TAK">
      <formula>NOT(ISERROR(SEARCH("TAK",C31)))</formula>
    </cfRule>
  </conditionalFormatting>
  <pageMargins left="0.7" right="0.7" top="0.75" bottom="0.75" header="0.3" footer="0.3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342988d-6845-4e7b-9c11-9364b799213f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12" ma:contentTypeDescription="Utwórz nowy dokument." ma:contentTypeScope="" ma:versionID="7df0faf3f092b40a2ffdedb5f3a6d56b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81c51bc791d4b7115c6c039b8e4039fc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5E17F-C672-4E3C-9C9F-0E6E892B9D69}">
  <ds:schemaRefs>
    <ds:schemaRef ds:uri="http://schemas.microsoft.com/office/2006/documentManagement/types"/>
    <ds:schemaRef ds:uri="945595bd-0fc1-4e73-9902-100781b31bf3"/>
    <ds:schemaRef ds:uri="http://purl.org/dc/terms/"/>
    <ds:schemaRef ds:uri="5342988d-6845-4e7b-9c11-9364b799213f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4D0854E-0025-4987-BCCD-B92CDDD91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0CB2B1-28F1-4CC5-AFBA-1FC237AB80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pierwotna ocena eksperta 1</vt:lpstr>
      <vt:lpstr>pierwotna ocena eksperta 2</vt:lpstr>
      <vt:lpstr>opiniowanie zmian w projekcie</vt:lpstr>
      <vt:lpstr>'opiniowanie zmian w projekcie'!_ftnref1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3.5.1a - Zał. 2 Wzór karty pomocniczej dla oceny merytorycznej </dc:title>
  <dc:subject/>
  <dc:creator>Niemyjski Michał</dc:creator>
  <cp:keywords/>
  <dc:description/>
  <cp:lastModifiedBy>Melon Anna</cp:lastModifiedBy>
  <cp:revision/>
  <dcterms:created xsi:type="dcterms:W3CDTF">2018-09-26T11:20:12Z</dcterms:created>
  <dcterms:modified xsi:type="dcterms:W3CDTF">2022-07-20T11:43:39Z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  <property fmtid="{D5CDD505-2E9C-101B-9397-08002B2CF9AE}" pid="3" name="Order">
    <vt:r8>614700</vt:r8>
  </property>
  <property fmtid="{D5CDD505-2E9C-101B-9397-08002B2CF9AE}" pid="4" name="ComplianceAssetId">
    <vt:lpwstr/>
  </property>
</Properties>
</file>